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№1'!$A$1:$M$42</definedName>
  </definedNames>
  <calcPr calcId="125725"/>
</workbook>
</file>

<file path=xl/calcChain.xml><?xml version="1.0" encoding="utf-8"?>
<calcChain xmlns="http://schemas.openxmlformats.org/spreadsheetml/2006/main">
  <c r="L9" i="1"/>
  <c r="I23"/>
  <c r="I24"/>
  <c r="I25"/>
  <c r="I22"/>
  <c r="I26" s="1"/>
  <c r="J26"/>
  <c r="G17"/>
  <c r="G18"/>
  <c r="G19"/>
  <c r="G20"/>
  <c r="G16"/>
  <c r="H21"/>
  <c r="F15"/>
  <c r="E11"/>
  <c r="E12"/>
  <c r="E13"/>
  <c r="E14"/>
  <c r="E10"/>
  <c r="G21" l="1"/>
  <c r="E15"/>
  <c r="N27"/>
  <c r="K9" l="1"/>
  <c r="Q27"/>
  <c r="O27"/>
</calcChain>
</file>

<file path=xl/sharedStrings.xml><?xml version="1.0" encoding="utf-8"?>
<sst xmlns="http://schemas.openxmlformats.org/spreadsheetml/2006/main" count="77" uniqueCount="48">
  <si>
    <t>Итого:</t>
  </si>
  <si>
    <t>№ п/п</t>
  </si>
  <si>
    <t>4 квартал</t>
  </si>
  <si>
    <t>октябрь</t>
  </si>
  <si>
    <t>ноябрь</t>
  </si>
  <si>
    <t>декабрь</t>
  </si>
  <si>
    <t>Ед. изм.</t>
  </si>
  <si>
    <t>СПЕЦИФИКАЦИЯ</t>
  </si>
  <si>
    <t>Наименование</t>
  </si>
  <si>
    <t>Вагоны: станция Кадала Забайкальской ж/д, код станции 942105. Получатель: ОАО «Хиагда», код получателя - 4679.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</si>
  <si>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</si>
  <si>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</si>
  <si>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</si>
  <si>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</si>
  <si>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</si>
  <si>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</si>
  <si>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</si>
  <si>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Требования к качеству</t>
  </si>
  <si>
    <t>________________  /____________ /</t>
  </si>
  <si>
    <t>ГОСТ 2184-76</t>
  </si>
  <si>
    <t>тн</t>
  </si>
  <si>
    <t>Цена за единицу с НДС, руб.</t>
  </si>
  <si>
    <t>Сумма с НДС, руб.</t>
  </si>
  <si>
    <t>в т.ч НДС 18%:</t>
  </si>
  <si>
    <t>Кислота серная (массовая доля моногидрата 92,5%)</t>
  </si>
  <si>
    <t>кол-во цистерн</t>
  </si>
  <si>
    <t>с 01 по 07</t>
  </si>
  <si>
    <t>с 08 по 14</t>
  </si>
  <si>
    <t>с 15 по 21</t>
  </si>
  <si>
    <t>с 22 по 28</t>
  </si>
  <si>
    <t>с 29 по 31</t>
  </si>
  <si>
    <t>Итого: Октябрь</t>
  </si>
  <si>
    <t>с 01 по 04</t>
  </si>
  <si>
    <t>с 05 по 11</t>
  </si>
  <si>
    <t>с 12 по 18</t>
  </si>
  <si>
    <t>с 19 по 25</t>
  </si>
  <si>
    <t>с 26 по 30</t>
  </si>
  <si>
    <t>Итого: Ноябрь</t>
  </si>
  <si>
    <t>с 01 по 09</t>
  </si>
  <si>
    <t>с 10 по 16</t>
  </si>
  <si>
    <t xml:space="preserve">с 17 по 23 </t>
  </si>
  <si>
    <t>с 24 по 31</t>
  </si>
  <si>
    <t>Итого: Декабрь</t>
  </si>
  <si>
    <t>средний тоннаж вагона 63 тн.</t>
  </si>
  <si>
    <t>4. Покупатель производит оплату за фактически поставленный и принятый Товар в течение 20 дней со дня получения Товара на склад Грузополучателя.</t>
  </si>
  <si>
    <t>__________________ / ___________/</t>
  </si>
  <si>
    <t>Количество на 4-й квартал</t>
  </si>
  <si>
    <t>Итого с учётом НДС: 99 294 170 рублей 22 копеек ( девяносто девять миллионов двести девяносто четыре тысячи сто семьдесят рублей 22 копейки ), В том числе НДС 18%  15 146 568 рублей 34 копеек ( Пятнадцать миллионов сто сорок шесть тысяч пятьсот шестьдесят  восемь рублей 34 копеек)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</si>
</sst>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164" fontId="6" fillId="0" borderId="4" xfId="0" applyNumberFormat="1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6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4" fillId="0" borderId="0" xfId="0" applyFont="1" applyAlignment="1">
      <alignment horizont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3" fontId="5" fillId="0" borderId="8" xfId="0" applyNumberFormat="1" applyFont="1" applyFill="1" applyBorder="1" applyAlignment="1">
      <alignment vertical="center" wrapText="1"/>
    </xf>
    <xf numFmtId="43" fontId="5" fillId="0" borderId="9" xfId="0" applyNumberFormat="1" applyFont="1" applyFill="1" applyBorder="1" applyAlignment="1">
      <alignment vertical="center" wrapText="1"/>
    </xf>
    <xf numFmtId="43" fontId="5" fillId="0" borderId="2" xfId="0" applyNumberFormat="1" applyFont="1" applyFill="1" applyBorder="1" applyAlignment="1">
      <alignment vertical="center" wrapText="1"/>
    </xf>
    <xf numFmtId="43" fontId="5" fillId="0" borderId="8" xfId="0" applyNumberFormat="1" applyFont="1" applyBorder="1" applyAlignment="1">
      <alignment vertical="center" wrapText="1"/>
    </xf>
    <xf numFmtId="43" fontId="5" fillId="0" borderId="9" xfId="0" applyNumberFormat="1" applyFont="1" applyBorder="1" applyAlignment="1">
      <alignment vertical="center" wrapText="1"/>
    </xf>
    <xf numFmtId="43" fontId="5" fillId="0" borderId="2" xfId="0" applyNumberFormat="1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view="pageBreakPreview" topLeftCell="A6" zoomScale="70" zoomScaleNormal="75" zoomScaleSheetLayoutView="70" workbookViewId="0">
      <selection activeCell="M28" sqref="M28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23.7109375" style="2" customWidth="1"/>
    <col min="5" max="5" width="10.140625" style="2" customWidth="1"/>
    <col min="6" max="6" width="20.5703125" style="2" customWidth="1"/>
    <col min="7" max="8" width="10.7109375" style="2" customWidth="1"/>
    <col min="9" max="9" width="11.85546875" style="2" customWidth="1"/>
    <col min="10" max="10" width="12.140625" style="2" customWidth="1"/>
    <col min="11" max="11" width="12.7109375" style="2" customWidth="1"/>
    <col min="12" max="12" width="16.140625" style="2" customWidth="1"/>
    <col min="13" max="13" width="23.42578125" style="2" customWidth="1"/>
    <col min="14" max="14" width="11.5703125" style="2" hidden="1" customWidth="1"/>
    <col min="15" max="15" width="13.28515625" style="2" hidden="1" customWidth="1"/>
    <col min="16" max="16" width="0" style="2" hidden="1" customWidth="1"/>
    <col min="17" max="17" width="0.7109375" style="2" customWidth="1"/>
    <col min="18" max="16384" width="9.140625" style="2"/>
  </cols>
  <sheetData>
    <row r="1" spans="1:13" s="1" customFormat="1">
      <c r="M1" s="16" t="s">
        <v>11</v>
      </c>
    </row>
    <row r="3" spans="1:13" ht="20.25">
      <c r="A3" s="55" t="s">
        <v>7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20.25">
      <c r="A4" s="18"/>
      <c r="B4" s="18"/>
      <c r="C4" s="18"/>
      <c r="D4" s="18"/>
      <c r="E4" s="18"/>
      <c r="F4" s="21"/>
      <c r="G4" s="18"/>
      <c r="H4" s="21"/>
      <c r="I4" s="18"/>
      <c r="J4" s="21"/>
      <c r="K4" s="18"/>
      <c r="L4" s="18"/>
      <c r="M4" s="18"/>
    </row>
    <row r="5" spans="1:13">
      <c r="A5" s="58" t="s">
        <v>16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9.5" customHeight="1">
      <c r="A6" s="59" t="s">
        <v>1</v>
      </c>
      <c r="B6" s="59" t="s">
        <v>8</v>
      </c>
      <c r="C6" s="59" t="s">
        <v>17</v>
      </c>
      <c r="D6" s="56" t="s">
        <v>6</v>
      </c>
      <c r="E6" s="60"/>
      <c r="F6" s="60"/>
      <c r="G6" s="60"/>
      <c r="H6" s="60"/>
      <c r="I6" s="60"/>
      <c r="J6" s="61"/>
      <c r="K6" s="57" t="s">
        <v>46</v>
      </c>
      <c r="L6" s="57" t="s">
        <v>21</v>
      </c>
      <c r="M6" s="57" t="s">
        <v>22</v>
      </c>
    </row>
    <row r="7" spans="1:13" ht="18.75" customHeight="1">
      <c r="A7" s="59"/>
      <c r="B7" s="59"/>
      <c r="C7" s="59"/>
      <c r="D7" s="56"/>
      <c r="E7" s="62" t="s">
        <v>2</v>
      </c>
      <c r="F7" s="63"/>
      <c r="G7" s="63"/>
      <c r="H7" s="63"/>
      <c r="I7" s="63"/>
      <c r="J7" s="64"/>
      <c r="K7" s="57"/>
      <c r="L7" s="57"/>
      <c r="M7" s="57"/>
    </row>
    <row r="8" spans="1:13" ht="32.25" customHeight="1">
      <c r="A8" s="59"/>
      <c r="B8" s="59"/>
      <c r="C8" s="59"/>
      <c r="D8" s="56"/>
      <c r="E8" s="10" t="s">
        <v>3</v>
      </c>
      <c r="F8" s="22" t="s">
        <v>25</v>
      </c>
      <c r="G8" s="10" t="s">
        <v>4</v>
      </c>
      <c r="H8" s="22" t="s">
        <v>25</v>
      </c>
      <c r="I8" s="10" t="s">
        <v>5</v>
      </c>
      <c r="J8" s="22" t="s">
        <v>25</v>
      </c>
      <c r="K8" s="57"/>
      <c r="L8" s="57"/>
      <c r="M8" s="57"/>
    </row>
    <row r="9" spans="1:13" ht="37.5">
      <c r="A9" s="27"/>
      <c r="B9" s="19" t="s">
        <v>24</v>
      </c>
      <c r="C9" s="20" t="s">
        <v>19</v>
      </c>
      <c r="D9" s="28" t="s">
        <v>20</v>
      </c>
      <c r="E9" s="29"/>
      <c r="F9" s="29"/>
      <c r="G9" s="30"/>
      <c r="H9" s="30"/>
      <c r="I9" s="29"/>
      <c r="J9" s="29"/>
      <c r="K9" s="46">
        <f>E15+G21+I26</f>
        <v>16002</v>
      </c>
      <c r="L9" s="49">
        <f>M9/K9</f>
        <v>6205.11</v>
      </c>
      <c r="M9" s="52">
        <v>99294170.219999999</v>
      </c>
    </row>
    <row r="10" spans="1:13" ht="37.5">
      <c r="A10" s="31">
        <v>1</v>
      </c>
      <c r="B10" s="32" t="s">
        <v>26</v>
      </c>
      <c r="C10" s="33" t="s">
        <v>43</v>
      </c>
      <c r="D10" s="28" t="s">
        <v>20</v>
      </c>
      <c r="E10" s="34">
        <f>F10*63</f>
        <v>1008</v>
      </c>
      <c r="F10" s="34">
        <v>16</v>
      </c>
      <c r="G10" s="35"/>
      <c r="H10" s="35"/>
      <c r="I10" s="36"/>
      <c r="J10" s="36"/>
      <c r="K10" s="47"/>
      <c r="L10" s="50"/>
      <c r="M10" s="53"/>
    </row>
    <row r="11" spans="1:13" ht="37.5">
      <c r="A11" s="31">
        <v>2</v>
      </c>
      <c r="B11" s="32" t="s">
        <v>27</v>
      </c>
      <c r="C11" s="33" t="s">
        <v>43</v>
      </c>
      <c r="D11" s="28" t="s">
        <v>20</v>
      </c>
      <c r="E11" s="34">
        <f t="shared" ref="E11:E14" si="0">F11*63</f>
        <v>1008</v>
      </c>
      <c r="F11" s="34">
        <v>16</v>
      </c>
      <c r="G11" s="35"/>
      <c r="H11" s="35"/>
      <c r="I11" s="36"/>
      <c r="J11" s="36"/>
      <c r="K11" s="47"/>
      <c r="L11" s="50"/>
      <c r="M11" s="53"/>
    </row>
    <row r="12" spans="1:13" ht="37.5">
      <c r="A12" s="31">
        <v>3</v>
      </c>
      <c r="B12" s="32" t="s">
        <v>28</v>
      </c>
      <c r="C12" s="33" t="s">
        <v>43</v>
      </c>
      <c r="D12" s="28" t="s">
        <v>20</v>
      </c>
      <c r="E12" s="34">
        <f t="shared" si="0"/>
        <v>1008</v>
      </c>
      <c r="F12" s="34">
        <v>16</v>
      </c>
      <c r="G12" s="35"/>
      <c r="H12" s="35"/>
      <c r="I12" s="36"/>
      <c r="J12" s="36"/>
      <c r="K12" s="47"/>
      <c r="L12" s="50"/>
      <c r="M12" s="53"/>
    </row>
    <row r="13" spans="1:13" ht="37.5">
      <c r="A13" s="31">
        <v>4</v>
      </c>
      <c r="B13" s="32" t="s">
        <v>29</v>
      </c>
      <c r="C13" s="33" t="s">
        <v>43</v>
      </c>
      <c r="D13" s="28" t="s">
        <v>20</v>
      </c>
      <c r="E13" s="34">
        <f t="shared" si="0"/>
        <v>1008</v>
      </c>
      <c r="F13" s="34">
        <v>16</v>
      </c>
      <c r="G13" s="35"/>
      <c r="H13" s="35"/>
      <c r="I13" s="36"/>
      <c r="J13" s="36"/>
      <c r="K13" s="47"/>
      <c r="L13" s="50"/>
      <c r="M13" s="53"/>
    </row>
    <row r="14" spans="1:13" ht="37.5">
      <c r="A14" s="31">
        <v>5</v>
      </c>
      <c r="B14" s="32" t="s">
        <v>30</v>
      </c>
      <c r="C14" s="33" t="s">
        <v>43</v>
      </c>
      <c r="D14" s="28" t="s">
        <v>20</v>
      </c>
      <c r="E14" s="34">
        <f t="shared" si="0"/>
        <v>1008</v>
      </c>
      <c r="F14" s="34">
        <v>16</v>
      </c>
      <c r="G14" s="35"/>
      <c r="H14" s="35"/>
      <c r="I14" s="36"/>
      <c r="J14" s="36"/>
      <c r="K14" s="47"/>
      <c r="L14" s="50"/>
      <c r="M14" s="53"/>
    </row>
    <row r="15" spans="1:13">
      <c r="A15" s="31">
        <v>6</v>
      </c>
      <c r="B15" s="37" t="s">
        <v>31</v>
      </c>
      <c r="C15" s="33"/>
      <c r="D15" s="28"/>
      <c r="E15" s="38">
        <f>SUM(E10:E14)</f>
        <v>5040</v>
      </c>
      <c r="F15" s="38">
        <f>SUM(F10:F14)</f>
        <v>80</v>
      </c>
      <c r="G15" s="35"/>
      <c r="H15" s="35"/>
      <c r="I15" s="36"/>
      <c r="J15" s="36"/>
      <c r="K15" s="47"/>
      <c r="L15" s="50"/>
      <c r="M15" s="53"/>
    </row>
    <row r="16" spans="1:13" ht="37.5">
      <c r="A16" s="31">
        <v>7</v>
      </c>
      <c r="B16" s="32" t="s">
        <v>32</v>
      </c>
      <c r="C16" s="33" t="s">
        <v>43</v>
      </c>
      <c r="D16" s="28" t="s">
        <v>20</v>
      </c>
      <c r="E16" s="36"/>
      <c r="F16" s="36"/>
      <c r="G16" s="35">
        <f>H16*63</f>
        <v>1197</v>
      </c>
      <c r="H16" s="34">
        <v>19</v>
      </c>
      <c r="I16" s="36"/>
      <c r="J16" s="36"/>
      <c r="K16" s="47"/>
      <c r="L16" s="50"/>
      <c r="M16" s="53"/>
    </row>
    <row r="17" spans="1:17" ht="37.5">
      <c r="A17" s="31">
        <v>8</v>
      </c>
      <c r="B17" s="32" t="s">
        <v>33</v>
      </c>
      <c r="C17" s="33" t="s">
        <v>43</v>
      </c>
      <c r="D17" s="28" t="s">
        <v>20</v>
      </c>
      <c r="E17" s="36"/>
      <c r="F17" s="36"/>
      <c r="G17" s="35">
        <f t="shared" ref="G17:G20" si="1">H17*63</f>
        <v>1071</v>
      </c>
      <c r="H17" s="34">
        <v>17</v>
      </c>
      <c r="I17" s="36"/>
      <c r="J17" s="36"/>
      <c r="K17" s="47"/>
      <c r="L17" s="50"/>
      <c r="M17" s="53"/>
    </row>
    <row r="18" spans="1:17" ht="37.5">
      <c r="A18" s="31">
        <v>9</v>
      </c>
      <c r="B18" s="32" t="s">
        <v>34</v>
      </c>
      <c r="C18" s="33" t="s">
        <v>43</v>
      </c>
      <c r="D18" s="28" t="s">
        <v>20</v>
      </c>
      <c r="E18" s="36"/>
      <c r="F18" s="36"/>
      <c r="G18" s="35">
        <f t="shared" si="1"/>
        <v>1071</v>
      </c>
      <c r="H18" s="34">
        <v>17</v>
      </c>
      <c r="I18" s="36"/>
      <c r="J18" s="36"/>
      <c r="K18" s="47"/>
      <c r="L18" s="50"/>
      <c r="M18" s="53"/>
    </row>
    <row r="19" spans="1:17" ht="37.5">
      <c r="A19" s="31">
        <v>10</v>
      </c>
      <c r="B19" s="32" t="s">
        <v>35</v>
      </c>
      <c r="C19" s="33" t="s">
        <v>43</v>
      </c>
      <c r="D19" s="28" t="s">
        <v>20</v>
      </c>
      <c r="E19" s="36"/>
      <c r="F19" s="36"/>
      <c r="G19" s="35">
        <f t="shared" si="1"/>
        <v>1071</v>
      </c>
      <c r="H19" s="34">
        <v>17</v>
      </c>
      <c r="I19" s="36"/>
      <c r="J19" s="36"/>
      <c r="K19" s="47"/>
      <c r="L19" s="50"/>
      <c r="M19" s="53"/>
    </row>
    <row r="20" spans="1:17" ht="37.5">
      <c r="A20" s="31">
        <v>11</v>
      </c>
      <c r="B20" s="32" t="s">
        <v>36</v>
      </c>
      <c r="C20" s="33" t="s">
        <v>43</v>
      </c>
      <c r="D20" s="28" t="s">
        <v>20</v>
      </c>
      <c r="E20" s="36"/>
      <c r="F20" s="36"/>
      <c r="G20" s="35">
        <f t="shared" si="1"/>
        <v>1134</v>
      </c>
      <c r="H20" s="34">
        <v>18</v>
      </c>
      <c r="I20" s="36"/>
      <c r="J20" s="36"/>
      <c r="K20" s="47"/>
      <c r="L20" s="50"/>
      <c r="M20" s="53"/>
    </row>
    <row r="21" spans="1:17">
      <c r="A21" s="31">
        <v>12</v>
      </c>
      <c r="B21" s="37" t="s">
        <v>37</v>
      </c>
      <c r="C21" s="33"/>
      <c r="D21" s="28"/>
      <c r="E21" s="36"/>
      <c r="F21" s="36"/>
      <c r="G21" s="35">
        <f>SUM(G16:G20)</f>
        <v>5544</v>
      </c>
      <c r="H21" s="35">
        <f>SUM(H16:H20)</f>
        <v>88</v>
      </c>
      <c r="I21" s="36"/>
      <c r="J21" s="36"/>
      <c r="K21" s="47"/>
      <c r="L21" s="50"/>
      <c r="M21" s="53"/>
    </row>
    <row r="22" spans="1:17" ht="37.5">
      <c r="A22" s="31">
        <v>13</v>
      </c>
      <c r="B22" s="32" t="s">
        <v>38</v>
      </c>
      <c r="C22" s="33" t="s">
        <v>43</v>
      </c>
      <c r="D22" s="28" t="s">
        <v>20</v>
      </c>
      <c r="E22" s="36"/>
      <c r="F22" s="36"/>
      <c r="G22" s="35"/>
      <c r="H22" s="35"/>
      <c r="I22" s="35">
        <f>J22*63</f>
        <v>1386</v>
      </c>
      <c r="J22" s="34">
        <v>22</v>
      </c>
      <c r="K22" s="47"/>
      <c r="L22" s="50"/>
      <c r="M22" s="53"/>
    </row>
    <row r="23" spans="1:17" ht="37.5">
      <c r="A23" s="31">
        <v>14</v>
      </c>
      <c r="B23" s="32" t="s">
        <v>39</v>
      </c>
      <c r="C23" s="33" t="s">
        <v>43</v>
      </c>
      <c r="D23" s="28" t="s">
        <v>20</v>
      </c>
      <c r="E23" s="36"/>
      <c r="F23" s="36"/>
      <c r="G23" s="35"/>
      <c r="H23" s="35"/>
      <c r="I23" s="35">
        <f t="shared" ref="I23:I25" si="2">J23*63</f>
        <v>1386</v>
      </c>
      <c r="J23" s="34">
        <v>22</v>
      </c>
      <c r="K23" s="47"/>
      <c r="L23" s="50"/>
      <c r="M23" s="53"/>
    </row>
    <row r="24" spans="1:17" ht="37.5">
      <c r="A24" s="31">
        <v>15</v>
      </c>
      <c r="B24" s="32" t="s">
        <v>40</v>
      </c>
      <c r="C24" s="33" t="s">
        <v>43</v>
      </c>
      <c r="D24" s="28" t="s">
        <v>20</v>
      </c>
      <c r="E24" s="36"/>
      <c r="F24" s="36"/>
      <c r="G24" s="35"/>
      <c r="H24" s="35"/>
      <c r="I24" s="35">
        <f t="shared" si="2"/>
        <v>1386</v>
      </c>
      <c r="J24" s="34">
        <v>22</v>
      </c>
      <c r="K24" s="47"/>
      <c r="L24" s="50"/>
      <c r="M24" s="53"/>
    </row>
    <row r="25" spans="1:17" ht="37.5">
      <c r="A25" s="31">
        <v>16</v>
      </c>
      <c r="B25" s="32" t="s">
        <v>41</v>
      </c>
      <c r="C25" s="33" t="s">
        <v>43</v>
      </c>
      <c r="D25" s="28" t="s">
        <v>20</v>
      </c>
      <c r="E25" s="36"/>
      <c r="F25" s="36"/>
      <c r="G25" s="35"/>
      <c r="H25" s="35"/>
      <c r="I25" s="35">
        <f t="shared" si="2"/>
        <v>1260</v>
      </c>
      <c r="J25" s="34">
        <v>20</v>
      </c>
      <c r="K25" s="47"/>
      <c r="L25" s="50"/>
      <c r="M25" s="53"/>
    </row>
    <row r="26" spans="1:17">
      <c r="A26" s="31">
        <v>17</v>
      </c>
      <c r="B26" s="37" t="s">
        <v>42</v>
      </c>
      <c r="C26" s="33"/>
      <c r="D26" s="28"/>
      <c r="E26" s="36"/>
      <c r="F26" s="36"/>
      <c r="G26" s="35"/>
      <c r="H26" s="35"/>
      <c r="I26" s="35">
        <f>SUM(I22:I25)</f>
        <v>5418</v>
      </c>
      <c r="J26" s="35">
        <f>SUM(J22:J25)</f>
        <v>86</v>
      </c>
      <c r="K26" s="48"/>
      <c r="L26" s="51"/>
      <c r="M26" s="54"/>
    </row>
    <row r="27" spans="1:17">
      <c r="A27" s="65" t="s">
        <v>0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23">
        <v>99294170.219999999</v>
      </c>
      <c r="N27" s="7" t="e">
        <f>SUM(#REF!)</f>
        <v>#REF!</v>
      </c>
      <c r="O27" s="7" t="e">
        <f>N27-M27</f>
        <v>#REF!</v>
      </c>
      <c r="Q27" s="7" t="e">
        <f>SUM(#REF!)</f>
        <v>#REF!</v>
      </c>
    </row>
    <row r="28" spans="1:17">
      <c r="A28" s="40" t="s">
        <v>23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24">
        <v>15146568.34</v>
      </c>
    </row>
    <row r="29" spans="1:17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6"/>
    </row>
    <row r="30" spans="1:17" ht="38.25" customHeight="1">
      <c r="A30" s="41" t="s">
        <v>47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7">
      <c r="A31" s="8"/>
      <c r="B31" s="8"/>
      <c r="C31" s="5"/>
      <c r="D31" s="4"/>
    </row>
    <row r="32" spans="1:17" ht="24" customHeight="1">
      <c r="A32" s="42" t="s">
        <v>15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spans="1:13" ht="18.75" customHeight="1">
      <c r="A33" s="17"/>
      <c r="B33" s="42" t="s">
        <v>9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</row>
    <row r="34" spans="1:13">
      <c r="A34" s="44" t="s">
        <v>14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</row>
    <row r="35" spans="1:13">
      <c r="A35" s="43" t="s">
        <v>44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3">
      <c r="A36" s="1"/>
      <c r="B36" s="3"/>
      <c r="C36" s="1"/>
      <c r="D36" s="6"/>
    </row>
    <row r="37" spans="1:13">
      <c r="A37" s="1"/>
      <c r="B37" s="11" t="s">
        <v>12</v>
      </c>
      <c r="C37" s="4"/>
      <c r="D37" s="1"/>
      <c r="J37" s="12" t="s">
        <v>13</v>
      </c>
      <c r="K37" s="4"/>
    </row>
    <row r="38" spans="1:13">
      <c r="A38" s="1"/>
      <c r="B38" s="4"/>
      <c r="C38" s="4"/>
      <c r="D38" s="9"/>
      <c r="J38" s="4"/>
      <c r="K38" s="4"/>
    </row>
    <row r="39" spans="1:13">
      <c r="B39" s="39"/>
      <c r="C39" s="39"/>
      <c r="D39" s="39"/>
      <c r="J39" s="4" t="s">
        <v>10</v>
      </c>
      <c r="K39" s="4"/>
    </row>
    <row r="40" spans="1:13" ht="54.75" customHeight="1">
      <c r="B40" s="4"/>
      <c r="C40" s="4"/>
      <c r="D40" s="4"/>
    </row>
    <row r="41" spans="1:13">
      <c r="B41" s="4" t="s">
        <v>18</v>
      </c>
      <c r="C41" s="4"/>
      <c r="D41" s="1"/>
      <c r="J41" s="45" t="s">
        <v>45</v>
      </c>
      <c r="K41" s="45"/>
      <c r="L41" s="45"/>
    </row>
    <row r="42" spans="1:13">
      <c r="B42" s="13"/>
      <c r="C42" s="14"/>
      <c r="D42" s="15"/>
      <c r="E42"/>
      <c r="F42"/>
      <c r="G42"/>
      <c r="H42"/>
      <c r="I42"/>
      <c r="J42"/>
      <c r="K42"/>
    </row>
  </sheetData>
  <mergeCells count="22">
    <mergeCell ref="J41:L41"/>
    <mergeCell ref="K9:K26"/>
    <mergeCell ref="L9:L26"/>
    <mergeCell ref="M9:M26"/>
    <mergeCell ref="A3:M3"/>
    <mergeCell ref="D6:D8"/>
    <mergeCell ref="K6:K8"/>
    <mergeCell ref="L6:L8"/>
    <mergeCell ref="M6:M8"/>
    <mergeCell ref="A5:M5"/>
    <mergeCell ref="C6:C8"/>
    <mergeCell ref="B6:B8"/>
    <mergeCell ref="A6:A8"/>
    <mergeCell ref="E6:J6"/>
    <mergeCell ref="E7:J7"/>
    <mergeCell ref="A27:L27"/>
    <mergeCell ref="A28:L28"/>
    <mergeCell ref="A30:M30"/>
    <mergeCell ref="A32:M32"/>
    <mergeCell ref="A35:M35"/>
    <mergeCell ref="A34:M34"/>
    <mergeCell ref="B33:M33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3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2013-07-08T01:19:57Z</dcterms:modified>
</cp:coreProperties>
</file>